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-135" yWindow="60" windowWidth="12120" windowHeight="4545" tabRatio="745" firstSheet="1" activeTab="1"/>
  </bookViews>
  <sheets>
    <sheet name="Bovandakutyun" sheetId="7" r:id="rId1"/>
    <sheet name="Tsavalatert gnerov 2" sheetId="10" r:id="rId2"/>
  </sheets>
  <definedNames>
    <definedName name="Nerses" localSheetId="0">#REF!</definedName>
    <definedName name="Nerses" localSheetId="1">#REF!</definedName>
    <definedName name="Nerses">#REF!</definedName>
  </definedNames>
  <calcPr calcId="125725"/>
</workbook>
</file>

<file path=xl/calcChain.xml><?xml version="1.0" encoding="utf-8"?>
<calcChain xmlns="http://schemas.openxmlformats.org/spreadsheetml/2006/main">
  <c r="G18" i="10"/>
  <c r="G19"/>
  <c r="G22"/>
  <c r="G23"/>
  <c r="G26"/>
  <c r="G27"/>
  <c r="G30"/>
  <c r="G31"/>
  <c r="G34"/>
  <c r="G35"/>
  <c r="G38"/>
  <c r="G14"/>
  <c r="G37"/>
  <c r="G36"/>
  <c r="G33"/>
  <c r="G32"/>
  <c r="G29"/>
  <c r="G28"/>
  <c r="G25"/>
  <c r="G24"/>
  <c r="G21"/>
  <c r="G20"/>
  <c r="G17"/>
  <c r="G16"/>
  <c r="G15"/>
  <c r="G39" l="1"/>
  <c r="G40" s="1"/>
  <c r="G41" s="1"/>
  <c r="G42" s="1"/>
  <c r="G43" s="1"/>
</calcChain>
</file>

<file path=xl/sharedStrings.xml><?xml version="1.0" encoding="utf-8"?>
<sst xmlns="http://schemas.openxmlformats.org/spreadsheetml/2006/main" count="98" uniqueCount="79">
  <si>
    <t>ø³Ý³Ï</t>
  </si>
  <si>
    <t>ËÙ</t>
  </si>
  <si>
    <t>Ù</t>
  </si>
  <si>
    <t>Ï·</t>
  </si>
  <si>
    <t>ùÙ</t>
  </si>
  <si>
    <t>Ï-ï</t>
  </si>
  <si>
    <r>
      <t>Ù</t>
    </r>
    <r>
      <rPr>
        <vertAlign val="superscript"/>
        <sz val="10"/>
        <rFont val="Arial Armenian"/>
        <family val="2"/>
      </rPr>
      <t>3</t>
    </r>
  </si>
  <si>
    <t>Ð²îàðÆ ´àì²Ü¸²ÎàôÂÚàôÜÀ</t>
  </si>
  <si>
    <t>8-300</t>
  </si>
  <si>
    <t>Ñï</t>
  </si>
  <si>
    <t>8-287</t>
  </si>
  <si>
    <t>23-213</t>
  </si>
  <si>
    <t>23-214</t>
  </si>
  <si>
    <r>
      <t>100Ù</t>
    </r>
    <r>
      <rPr>
        <vertAlign val="superscript"/>
        <sz val="10"/>
        <rFont val="Arial Armenian"/>
        <family val="2"/>
      </rPr>
      <t>2</t>
    </r>
  </si>
  <si>
    <t>8-277</t>
  </si>
  <si>
    <t>8-301</t>
  </si>
  <si>
    <t>8-191</t>
  </si>
  <si>
    <t>8-186</t>
  </si>
  <si>
    <t>8-232</t>
  </si>
  <si>
    <t>8-24</t>
  </si>
  <si>
    <t>8-4</t>
  </si>
  <si>
    <t>8-9</t>
  </si>
  <si>
    <t>8-3</t>
  </si>
  <si>
    <t>8-266</t>
  </si>
  <si>
    <t>10-88</t>
  </si>
  <si>
    <t>8-140</t>
  </si>
  <si>
    <t>14-398</t>
  </si>
  <si>
    <t>8-282</t>
  </si>
  <si>
    <t>100
ù³é.Ù</t>
  </si>
  <si>
    <t xml:space="preserve">î³ÝÇùÇ çñÃáÕ ËáÕáí³ÏÝ»ñÇ ¨ Ó¨³íáñ Ù³ë»ñÇ ³å³ÙáÝï³ÅáõÙ </t>
  </si>
  <si>
    <t>î³ÝÇùÇ å³ñ³å»ïÇ Ù»ï³Õ³Ï³Ý ×³Õ»ñÇ ³å³ÙáÝï³ÅáõÙ</t>
  </si>
  <si>
    <t>ä³ñ³å»ïÇ Ù»ï³Õ³Ï³Ý ×³Õ»ñÇ Ýáñá·áõÙ áõÕÕ»Éáí Íéí³Í Ù³ë»ñÁ</t>
  </si>
  <si>
    <t>î³ÝÇùÇ Ò»ÕÝ³Éáõë³ÙáõïÝ»ñÇ ù³Ý¹áõÙ</t>
  </si>
  <si>
    <t>àñÙÝ³÷³Ûï»ñÇ ¨ Íå»ÕÝ³íáïù»ñÇ ³Ùñ³óáõÙ »/µ ·áïáõÝ 2ö4Bp ³Ùñ³Ý</t>
  </si>
  <si>
    <t>î³ÝÇùÇ Ï³Ý·Ý³ÏÝ»ñÇ ÷áË³ñÇÝáõÙ Ýáñ ãáñëáõÝ»ñÇó / 14x14 /ëÙ</t>
  </si>
  <si>
    <t>ä³ïÇ çñÑáñ¹³ÝÝ»ñÇ ù³Ý¹áõÙ ï³Ëï³Ï³Ù³ÍÇ Ñ»ï ÙÇ³ëÇÝ</t>
  </si>
  <si>
    <t xml:space="preserve">ÞÇÝ ³ÕµÇ µ³ñÓáõÙ Ó»éùáí ¨ ï»Õ³÷áËáõÙ 5 ÏÙ </t>
  </si>
  <si>
    <t>Ò»ÕÝ³Éáõë³ÙáõïÝ»ñÇ ï»Õ³¹ñáõÙ ß»ñï³÷»ÕÏ»ñáí</t>
  </si>
  <si>
    <t>ä³ïáõÑ³ÝÝ»ñÇ ë³ñù»ñÇ ÙáÝï³ÅáõÙ</t>
  </si>
  <si>
    <t xml:space="preserve">ÐÇÝ áõ Ýáñ ÷³Ûï» ÏáÝëïñáõÏóÇ³Ý»ñÇ Ñ³Ï³Ññ¹»ÛÇÝ å³ßïå³ÝáõÙ </t>
  </si>
  <si>
    <t>14--36</t>
  </si>
  <si>
    <t>ï</t>
  </si>
  <si>
    <t>100Ù</t>
  </si>
  <si>
    <t>î³ÝÇùÇ Ï³Ý·Ý³ÏÝ»ñÇ ÷áË³ñÇÝáõÙ Ýáñ ãáñëáõÝ»ñÇó / 6*12 /ëÙ</t>
  </si>
  <si>
    <t>î³ÝÇùÇ Ù³ñ¹³ÏÇ ÷áËáõÙ û·ï³·áñÍ»Éáí ÑÇÝÁ 100*180ÙÙ</t>
  </si>
  <si>
    <t>1. ´³ó³ïñ³·Çñ</t>
  </si>
  <si>
    <t>2. ²ñÅ»ùÇ ³Ù÷á÷ Ý³Ë³Ñ³ßí³ÛÇÝ Ñ³ßí³ñÏ</t>
  </si>
  <si>
    <t xml:space="preserve">3. Ü³Ë³Ñ³ßÇí </t>
  </si>
  <si>
    <t xml:space="preserve">î³ÝÇùÇ ³/ó Ã»ñÃ»ñÇó Í³ÍÏÇ ù³Ý¹áõÙ ÷³Ûï» Ï³í³ñ³Ù³ÍÇ Ñ»ï ÙÇ³ëÇÝ </t>
  </si>
  <si>
    <t>î³ÝÇùÇ ÑÇÝ ³ÝÏÛáõÝ³·Í³ÛÇÝ Íå»ÕÇ ÷áËáõÙ Ýáñáí / 100x180 /ëÙ</t>
  </si>
  <si>
    <t>î³ÝÇùÇ Í³Ûñ³Ïóáñ¹Ý»ñÇ ÷áË³ñÇÝáõÙ Ýáñ ãáñëáõÝ»ñÇó / 50*100 /ëÙ</t>
  </si>
  <si>
    <t>ä³ï»ñÇ ß³ñí³Íù å»Ù½³µÉáÏÝ»ñÇó 200*200*400ÙÙ ã³÷ëÇ.Íå»ÕÝ³íáï»ñÇ ³ñ³ÝùÝ»ñÁ</t>
  </si>
  <si>
    <t>Ò»ÕÝ³Éáõë³ÙáõïÝ»ñÇ ÛáõÕ³Ý»ñÏáõÙ 2 ³Ý·³Ù</t>
  </si>
  <si>
    <t>Ø»ï³Õ» ÏáÝëïñáõÏóÇ³Ý»ñÇ ÛáõÕ³Ý»ñÏáõÙ</t>
  </si>
  <si>
    <t>8-277 ·-0,8</t>
  </si>
  <si>
    <t>23--228 ·Ý³ó-3</t>
  </si>
  <si>
    <t>æñÃáÕ ËáÕáí³ÏÝ»ñÇ ï»Õ³¹ñáõÙ ù³ñ» å³ï»ñÇ íñ³ óÇÝÏ³å³ï ÃÇÃ»ÕÇó 12Ù µ³ñÓñáõÃÛ³Ùµ ö=140ÙÙ</t>
  </si>
  <si>
    <t xml:space="preserve">12--268 ·-0,8 </t>
  </si>
  <si>
    <t>Ì²ì²ÈÜºðÆ ²Øöàö²¶Æð</t>
  </si>
  <si>
    <t>ÐÐ ²ñ³ñ³ïÇ Ù³ñ½Ç ²ñï³ß³ï ù³Õ³ùÇ ²ñ³ñ³ïÛ³Ý ÷áÕáóÇ ÃÇí 1 ß»ÝùÇ ï³ÝÇùÇ
í»ñ³Ýáñá·Ù³Ý ßÇÝ³ñ³ñ³Ï³Ý ³ßË³ï³ÝùÝ»ñÇ</t>
  </si>
  <si>
    <t>NN</t>
  </si>
  <si>
    <t>ÞÇýñ/Ïá¹</t>
  </si>
  <si>
    <t>²ßË³ï³ÝùÝ»ñÇ ³Ýí³ÝáõÙ</t>
  </si>
  <si>
    <t>â³÷Ç ÙÇ³íáñ</t>
  </si>
  <si>
    <t>ÀÝ¹³Ù»ÝÁ /Ñ³½. ¹ñ³Ù/</t>
  </si>
  <si>
    <t>î³ÝÇùÇ ÷³ÛïÛ³ Ï³ñÏ³ëÇ å³ïñ³ëïáõÙ ãáñëáõÝ»ñÇó /Ï³µÇÉÏ³Ý», áñÙÝ³÷³Ûï, ï³÷³ëï, Ù³ñ¹³Ï, Ã»ù³Ý, Íå»ÕÝ³áïù, Ï³å/</t>
  </si>
  <si>
    <t>ä³ïÇ çñÑáñ¹³ÝÝ»ñ ¨ ùÇíÇ Í³ÍÏÁ óÇÝÏ³å³ï 0.5ÙÙ ÃÇÃ»Õó 900x50ÙÙ ã³÷ëÇ ÷³ÛïÛ³ Ï³í³ñ³Ù³Íáí</t>
  </si>
  <si>
    <t>î³ÝÇùÇ Í³ÍÏÁ åñáýÇÉ³íáñ óÇÝÏ³å³ï 0.5ÙÙ ÃÇÃ»ÕÇó KП-25-0.5 ÷³ÛïÛ³ Ï³í³ñ³Ù³Íáí. Ý»ñ³éÛ³É Ó»ÕÝ³Éáõë³ÙáõïÝ»ñÇ Í³ÍÏÁ óÇÝÏ³å³ï ÃÇÃ»Õáí</t>
  </si>
  <si>
    <t>ÜáõÛÝÁ. Ï³í³ñ³Ù³ÍÁ</t>
  </si>
  <si>
    <t>ä³ñ³å»ïÇ Ýáñá·í³Í ×³Õ»ñÇ ÝáñÇó ÙáÝï³ÅáõÙ</t>
  </si>
  <si>
    <t xml:space="preserve">ÀÝ¹³Ù»ÝÁ </t>
  </si>
  <si>
    <t>Þ³ÑáõÛÃ 11%</t>
  </si>
  <si>
    <t>²²Ð 20%</t>
  </si>
  <si>
    <t>§Üàð²ÞºÜ¦ Üî ²Î-Ç ïÝûñ»Ýª</t>
  </si>
  <si>
    <t>¶. ´²Ô¸²ê²ðÚ²Ü</t>
  </si>
  <si>
    <t>ä³ï³ëË³Ý³ïáõ ëïáñ³µ³Å³ÝÙ³Ý Õ»Ï³í³ñª</t>
  </si>
  <si>
    <t>È. Ê²â²îðÚ²Ü</t>
  </si>
  <si>
    <t>ØÇ³íáñÇ ³ñÅ»ù
/Ñ³½. ¹ñ³Ù/</t>
  </si>
  <si>
    <t xml:space="preserve">7-րդ չափաբաժին 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</si>
</sst>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sz val="12"/>
      <name val="Arial Armenian"/>
      <family val="2"/>
    </font>
    <font>
      <vertAlign val="superscript"/>
      <sz val="10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9" fontId="4" fillId="0" borderId="0" applyFill="0" applyProtection="0"/>
  </cellStyleXfs>
  <cellXfs count="61">
    <xf numFmtId="0" fontId="0" fillId="0" borderId="0" xfId="0"/>
    <xf numFmtId="0" fontId="4" fillId="0" borderId="0" xfId="0" applyFont="1" applyBorder="1"/>
    <xf numFmtId="0" fontId="2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7" fillId="0" borderId="0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2" fontId="0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Border="1"/>
    <xf numFmtId="164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8" fillId="4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2">
    <cellStyle name="Normal" xfId="0" builtinId="0"/>
    <cellStyle name="Standard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3"/>
  <sheetViews>
    <sheetView zoomScaleNormal="100" workbookViewId="0">
      <selection activeCell="B21" sqref="B21"/>
    </sheetView>
  </sheetViews>
  <sheetFormatPr defaultRowHeight="12.75"/>
  <cols>
    <col min="2" max="2" width="46.5703125" bestFit="1" customWidth="1"/>
    <col min="3" max="3" width="10" customWidth="1"/>
  </cols>
  <sheetData>
    <row r="2" spans="2:3" ht="15">
      <c r="B2" s="11" t="s">
        <v>7</v>
      </c>
    </row>
    <row r="3" spans="2:3" ht="15">
      <c r="B3" s="10"/>
    </row>
    <row r="4" spans="2:3" ht="15">
      <c r="B4" s="10"/>
    </row>
    <row r="6" spans="2:3">
      <c r="B6" s="2" t="s">
        <v>45</v>
      </c>
    </row>
    <row r="7" spans="2:3">
      <c r="B7" s="2"/>
    </row>
    <row r="8" spans="2:3">
      <c r="B8" s="2" t="s">
        <v>46</v>
      </c>
    </row>
    <row r="9" spans="2:3">
      <c r="B9" s="2"/>
    </row>
    <row r="10" spans="2:3">
      <c r="B10" s="2" t="s">
        <v>47</v>
      </c>
    </row>
    <row r="13" spans="2:3">
      <c r="C13" s="1"/>
    </row>
  </sheetData>
  <pageMargins left="0.55118110236220474" right="0" top="0.78740157480314965" bottom="0.39370078740157483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K6" sqref="K6"/>
    </sheetView>
  </sheetViews>
  <sheetFormatPr defaultRowHeight="12.75"/>
  <cols>
    <col min="1" max="1" width="5.85546875" style="14" customWidth="1"/>
    <col min="2" max="2" width="10.42578125" style="14" customWidth="1"/>
    <col min="3" max="3" width="45.42578125" style="14" customWidth="1"/>
    <col min="4" max="4" width="9.5703125" style="14" customWidth="1"/>
    <col min="5" max="5" width="9.140625" style="47" customWidth="1"/>
    <col min="6" max="6" width="13.140625" style="14" customWidth="1"/>
    <col min="7" max="7" width="14" style="14" customWidth="1"/>
    <col min="8" max="16384" width="9.140625" style="14"/>
  </cols>
  <sheetData>
    <row r="1" spans="1:9" s="12" customFormat="1" ht="14.25">
      <c r="A1" s="54"/>
      <c r="B1" s="54"/>
      <c r="C1" s="54"/>
      <c r="D1" s="54"/>
      <c r="E1" s="54"/>
      <c r="F1" s="54"/>
      <c r="G1" s="54"/>
    </row>
    <row r="2" spans="1:9" s="12" customFormat="1" ht="6" customHeight="1">
      <c r="A2" s="54"/>
      <c r="B2" s="54"/>
      <c r="C2" s="54"/>
      <c r="D2" s="54"/>
      <c r="E2" s="54"/>
      <c r="F2" s="54"/>
      <c r="G2" s="54"/>
    </row>
    <row r="3" spans="1:9" s="12" customFormat="1" ht="14.25">
      <c r="A3" s="54"/>
      <c r="B3" s="54"/>
      <c r="C3" s="54"/>
      <c r="D3" s="54"/>
      <c r="E3" s="54"/>
      <c r="F3" s="54"/>
      <c r="G3" s="54"/>
    </row>
    <row r="4" spans="1:9">
      <c r="A4" s="13"/>
      <c r="B4" s="13"/>
      <c r="C4" s="13"/>
      <c r="D4" s="13"/>
      <c r="E4" s="13"/>
      <c r="F4" s="13"/>
      <c r="G4" s="13"/>
    </row>
    <row r="5" spans="1:9" s="10" customFormat="1" ht="15">
      <c r="A5" s="55" t="s">
        <v>58</v>
      </c>
      <c r="B5" s="55"/>
      <c r="C5" s="55"/>
      <c r="D5" s="55"/>
      <c r="E5" s="55"/>
      <c r="F5" s="55"/>
      <c r="G5" s="55"/>
    </row>
    <row r="6" spans="1:9" ht="26.25" customHeight="1">
      <c r="A6" s="13"/>
      <c r="B6" s="60" t="s">
        <v>78</v>
      </c>
      <c r="C6" s="60"/>
      <c r="D6" s="13"/>
      <c r="E6" s="13"/>
      <c r="F6" s="13"/>
      <c r="G6" s="13"/>
    </row>
    <row r="7" spans="1:9" s="16" customFormat="1" ht="15">
      <c r="A7" s="56" t="s">
        <v>59</v>
      </c>
      <c r="B7" s="56"/>
      <c r="C7" s="56"/>
      <c r="D7" s="56"/>
      <c r="E7" s="56"/>
      <c r="F7" s="56"/>
      <c r="G7" s="56"/>
      <c r="H7" s="15"/>
      <c r="I7" s="15"/>
    </row>
    <row r="8" spans="1:9" s="16" customFormat="1" ht="15">
      <c r="A8" s="56"/>
      <c r="B8" s="56"/>
      <c r="C8" s="56"/>
      <c r="D8" s="56"/>
      <c r="E8" s="56"/>
      <c r="F8" s="56"/>
      <c r="G8" s="56"/>
      <c r="H8" s="15"/>
      <c r="I8" s="15"/>
    </row>
    <row r="9" spans="1:9" s="18" customFormat="1">
      <c r="A9" s="13"/>
      <c r="B9" s="13"/>
      <c r="C9" s="13"/>
      <c r="D9" s="13"/>
      <c r="E9" s="13"/>
      <c r="F9" s="13"/>
      <c r="G9" s="13"/>
      <c r="H9" s="17"/>
      <c r="I9" s="17"/>
    </row>
    <row r="10" spans="1:9">
      <c r="A10" s="13"/>
      <c r="B10" s="13"/>
      <c r="C10" s="13"/>
      <c r="D10" s="13"/>
      <c r="E10" s="13"/>
      <c r="F10" s="13"/>
      <c r="G10" s="13"/>
    </row>
    <row r="11" spans="1:9" s="48" customFormat="1" ht="10.5">
      <c r="A11" s="57" t="s">
        <v>60</v>
      </c>
      <c r="B11" s="57" t="s">
        <v>61</v>
      </c>
      <c r="C11" s="57" t="s">
        <v>62</v>
      </c>
      <c r="D11" s="57" t="s">
        <v>63</v>
      </c>
      <c r="E11" s="59" t="s">
        <v>0</v>
      </c>
      <c r="F11" s="57" t="s">
        <v>77</v>
      </c>
      <c r="G11" s="57" t="s">
        <v>64</v>
      </c>
    </row>
    <row r="12" spans="1:9" s="48" customFormat="1" ht="30" customHeight="1">
      <c r="A12" s="57"/>
      <c r="B12" s="57"/>
      <c r="C12" s="58"/>
      <c r="D12" s="57"/>
      <c r="E12" s="59"/>
      <c r="F12" s="57"/>
      <c r="G12" s="57"/>
    </row>
    <row r="13" spans="1:9" s="48" customFormat="1" ht="10.5">
      <c r="A13" s="49">
        <v>1</v>
      </c>
      <c r="B13" s="49">
        <v>2</v>
      </c>
      <c r="C13" s="49">
        <v>3</v>
      </c>
      <c r="D13" s="49">
        <v>4</v>
      </c>
      <c r="E13" s="50">
        <v>5</v>
      </c>
      <c r="F13" s="49">
        <v>6</v>
      </c>
      <c r="G13" s="49">
        <v>7</v>
      </c>
    </row>
    <row r="14" spans="1:9" s="3" customFormat="1" ht="25.5">
      <c r="A14" s="19">
        <v>1</v>
      </c>
      <c r="B14" s="20" t="s">
        <v>57</v>
      </c>
      <c r="C14" s="21" t="s">
        <v>48</v>
      </c>
      <c r="D14" s="22" t="s">
        <v>28</v>
      </c>
      <c r="E14" s="23">
        <v>8.98</v>
      </c>
      <c r="F14" s="51">
        <v>54.016356071572368</v>
      </c>
      <c r="G14" s="24">
        <f>SUM(E14*F14)</f>
        <v>485.06687752271989</v>
      </c>
    </row>
    <row r="15" spans="1:9" s="6" customFormat="1" ht="25.5">
      <c r="A15" s="25">
        <v>2</v>
      </c>
      <c r="B15" s="26" t="s">
        <v>54</v>
      </c>
      <c r="C15" s="27" t="s">
        <v>35</v>
      </c>
      <c r="D15" s="28" t="s">
        <v>2</v>
      </c>
      <c r="E15" s="28">
        <v>115.78</v>
      </c>
      <c r="F15" s="51">
        <v>0.92808215513211523</v>
      </c>
      <c r="G15" s="24">
        <f t="shared" ref="G15:G38" si="0">SUM(E15*F15)</f>
        <v>107.4533519211963</v>
      </c>
    </row>
    <row r="16" spans="1:9" s="6" customFormat="1" ht="25.5">
      <c r="A16" s="25">
        <v>3</v>
      </c>
      <c r="B16" s="29" t="s">
        <v>17</v>
      </c>
      <c r="C16" s="27" t="s">
        <v>29</v>
      </c>
      <c r="D16" s="30" t="s">
        <v>42</v>
      </c>
      <c r="E16" s="28">
        <v>0.45</v>
      </c>
      <c r="F16" s="51">
        <v>11.778744798644825</v>
      </c>
      <c r="G16" s="24">
        <f t="shared" si="0"/>
        <v>5.3004351593901715</v>
      </c>
    </row>
    <row r="17" spans="1:7" s="6" customFormat="1" ht="25.5">
      <c r="A17" s="25">
        <v>4</v>
      </c>
      <c r="B17" s="26" t="s">
        <v>18</v>
      </c>
      <c r="C17" s="27" t="s">
        <v>30</v>
      </c>
      <c r="D17" s="28" t="s">
        <v>2</v>
      </c>
      <c r="E17" s="28">
        <v>137.69999999999999</v>
      </c>
      <c r="F17" s="51">
        <v>0.13605289465660159</v>
      </c>
      <c r="G17" s="24">
        <f t="shared" si="0"/>
        <v>18.734483594214037</v>
      </c>
    </row>
    <row r="18" spans="1:7" s="6" customFormat="1" ht="25.5">
      <c r="A18" s="25">
        <v>5</v>
      </c>
      <c r="B18" s="26" t="s">
        <v>10</v>
      </c>
      <c r="C18" s="27" t="s">
        <v>31</v>
      </c>
      <c r="D18" s="28" t="s">
        <v>2</v>
      </c>
      <c r="E18" s="28">
        <v>137.69999999999999</v>
      </c>
      <c r="F18" s="51">
        <v>0.49889352445559343</v>
      </c>
      <c r="G18" s="24">
        <f t="shared" si="0"/>
        <v>68.697638317535208</v>
      </c>
    </row>
    <row r="19" spans="1:7" s="6" customFormat="1">
      <c r="A19" s="25">
        <v>6</v>
      </c>
      <c r="B19" s="31" t="s">
        <v>19</v>
      </c>
      <c r="C19" s="27" t="s">
        <v>32</v>
      </c>
      <c r="D19" s="28" t="s">
        <v>9</v>
      </c>
      <c r="E19" s="28">
        <v>4</v>
      </c>
      <c r="F19" s="51">
        <v>2.8227520016199121</v>
      </c>
      <c r="G19" s="24">
        <f t="shared" si="0"/>
        <v>11.291008006479649</v>
      </c>
    </row>
    <row r="20" spans="1:7" s="6" customFormat="1" ht="25.5">
      <c r="A20" s="25">
        <v>7</v>
      </c>
      <c r="B20" s="32" t="s">
        <v>20</v>
      </c>
      <c r="C20" s="33" t="s">
        <v>49</v>
      </c>
      <c r="D20" s="30" t="s">
        <v>2</v>
      </c>
      <c r="E20" s="28">
        <v>11.1</v>
      </c>
      <c r="F20" s="51">
        <v>2.9155602171331236</v>
      </c>
      <c r="G20" s="24">
        <f t="shared" si="0"/>
        <v>32.362718410177671</v>
      </c>
    </row>
    <row r="21" spans="1:7" s="6" customFormat="1" ht="25.5">
      <c r="A21" s="25">
        <v>8</v>
      </c>
      <c r="B21" s="31" t="s">
        <v>21</v>
      </c>
      <c r="C21" s="27" t="s">
        <v>33</v>
      </c>
      <c r="D21" s="28" t="s">
        <v>3</v>
      </c>
      <c r="E21" s="28">
        <v>22</v>
      </c>
      <c r="F21" s="51">
        <v>1.1620773367984039</v>
      </c>
      <c r="G21" s="24">
        <f t="shared" si="0"/>
        <v>25.565701409564884</v>
      </c>
    </row>
    <row r="22" spans="1:7" s="6" customFormat="1" ht="25.5">
      <c r="A22" s="25">
        <v>9</v>
      </c>
      <c r="B22" s="31" t="s">
        <v>22</v>
      </c>
      <c r="C22" s="27" t="s">
        <v>34</v>
      </c>
      <c r="D22" s="28" t="s">
        <v>2</v>
      </c>
      <c r="E22" s="28">
        <v>61.22</v>
      </c>
      <c r="F22" s="51">
        <v>5.0787814957442565</v>
      </c>
      <c r="G22" s="24">
        <f t="shared" si="0"/>
        <v>310.92300316946336</v>
      </c>
    </row>
    <row r="23" spans="1:7" s="6" customFormat="1" ht="25.5">
      <c r="A23" s="25">
        <v>10</v>
      </c>
      <c r="B23" s="31" t="s">
        <v>22</v>
      </c>
      <c r="C23" s="27" t="s">
        <v>43</v>
      </c>
      <c r="D23" s="28" t="s">
        <v>2</v>
      </c>
      <c r="E23" s="28">
        <v>342.5</v>
      </c>
      <c r="F23" s="51">
        <v>5.0787814957442565</v>
      </c>
      <c r="G23" s="24">
        <f t="shared" si="0"/>
        <v>1739.4826622924079</v>
      </c>
    </row>
    <row r="24" spans="1:7" s="6" customFormat="1" ht="25.5">
      <c r="A24" s="25">
        <v>11</v>
      </c>
      <c r="B24" s="31" t="s">
        <v>22</v>
      </c>
      <c r="C24" s="27" t="s">
        <v>50</v>
      </c>
      <c r="D24" s="28" t="s">
        <v>2</v>
      </c>
      <c r="E24" s="28">
        <v>50</v>
      </c>
      <c r="F24" s="51">
        <v>2.9560403962399504</v>
      </c>
      <c r="G24" s="24">
        <f t="shared" si="0"/>
        <v>147.80201981199752</v>
      </c>
    </row>
    <row r="25" spans="1:7" s="6" customFormat="1" ht="25.5">
      <c r="A25" s="25">
        <v>12</v>
      </c>
      <c r="B25" s="32" t="s">
        <v>22</v>
      </c>
      <c r="C25" s="33" t="s">
        <v>44</v>
      </c>
      <c r="D25" s="30" t="s">
        <v>2</v>
      </c>
      <c r="E25" s="34">
        <v>67</v>
      </c>
      <c r="F25" s="51">
        <v>1.9687189546100403</v>
      </c>
      <c r="G25" s="24">
        <f t="shared" si="0"/>
        <v>131.9041699588727</v>
      </c>
    </row>
    <row r="26" spans="1:7" s="6" customFormat="1" ht="25.5">
      <c r="A26" s="25">
        <v>13</v>
      </c>
      <c r="B26" s="26" t="s">
        <v>55</v>
      </c>
      <c r="C26" s="27" t="s">
        <v>36</v>
      </c>
      <c r="D26" s="28" t="s">
        <v>41</v>
      </c>
      <c r="E26" s="28">
        <v>13.5</v>
      </c>
      <c r="F26" s="51">
        <v>2.0635018130065115</v>
      </c>
      <c r="G26" s="24">
        <f t="shared" si="0"/>
        <v>27.857274475587904</v>
      </c>
    </row>
    <row r="27" spans="1:7" s="6" customFormat="1" ht="38.25">
      <c r="A27" s="25">
        <v>14</v>
      </c>
      <c r="B27" s="31" t="s">
        <v>25</v>
      </c>
      <c r="C27" s="27" t="s">
        <v>51</v>
      </c>
      <c r="D27" s="28" t="s">
        <v>1</v>
      </c>
      <c r="E27" s="28">
        <v>2.5</v>
      </c>
      <c r="F27" s="51">
        <v>24.519930538590486</v>
      </c>
      <c r="G27" s="24">
        <f t="shared" si="0"/>
        <v>61.299826346476216</v>
      </c>
    </row>
    <row r="28" spans="1:7" s="6" customFormat="1" ht="38.25">
      <c r="A28" s="25">
        <v>15</v>
      </c>
      <c r="B28" s="29" t="s">
        <v>8</v>
      </c>
      <c r="C28" s="33" t="s">
        <v>65</v>
      </c>
      <c r="D28" s="30" t="s">
        <v>1</v>
      </c>
      <c r="E28" s="28">
        <v>21.547999999999998</v>
      </c>
      <c r="F28" s="51">
        <v>220.71867024069124</v>
      </c>
      <c r="G28" s="24">
        <f t="shared" si="0"/>
        <v>4756.0459063464141</v>
      </c>
    </row>
    <row r="29" spans="1:7" s="6" customFormat="1" ht="38.25">
      <c r="A29" s="25">
        <v>16</v>
      </c>
      <c r="B29" s="26" t="s">
        <v>14</v>
      </c>
      <c r="C29" s="27" t="s">
        <v>66</v>
      </c>
      <c r="D29" s="28" t="s">
        <v>2</v>
      </c>
      <c r="E29" s="28">
        <v>141.9</v>
      </c>
      <c r="F29" s="51">
        <v>13.100768208987274</v>
      </c>
      <c r="G29" s="24">
        <f t="shared" si="0"/>
        <v>1858.9990088552943</v>
      </c>
    </row>
    <row r="30" spans="1:7" s="6" customFormat="1" ht="25.5">
      <c r="A30" s="25">
        <v>17</v>
      </c>
      <c r="B30" s="26" t="s">
        <v>15</v>
      </c>
      <c r="C30" s="27" t="s">
        <v>37</v>
      </c>
      <c r="D30" s="28" t="s">
        <v>9</v>
      </c>
      <c r="E30" s="28">
        <v>6</v>
      </c>
      <c r="F30" s="51">
        <v>50.81052335060005</v>
      </c>
      <c r="G30" s="24">
        <f t="shared" si="0"/>
        <v>304.8631401036003</v>
      </c>
    </row>
    <row r="31" spans="1:7" s="6" customFormat="1" ht="51">
      <c r="A31" s="25">
        <v>18</v>
      </c>
      <c r="B31" s="26" t="s">
        <v>23</v>
      </c>
      <c r="C31" s="27" t="s">
        <v>67</v>
      </c>
      <c r="D31" s="28" t="s">
        <v>4</v>
      </c>
      <c r="E31" s="28">
        <v>915</v>
      </c>
      <c r="F31" s="51">
        <v>5.8952963279721917</v>
      </c>
      <c r="G31" s="24">
        <f t="shared" si="0"/>
        <v>5394.1961400945556</v>
      </c>
    </row>
    <row r="32" spans="1:7" s="6" customFormat="1" ht="14.25">
      <c r="A32" s="25">
        <v>19</v>
      </c>
      <c r="B32" s="31" t="s">
        <v>40</v>
      </c>
      <c r="C32" s="35" t="s">
        <v>52</v>
      </c>
      <c r="D32" s="28" t="s">
        <v>13</v>
      </c>
      <c r="E32" s="26">
        <v>0.1</v>
      </c>
      <c r="F32" s="51">
        <v>234.72283756876988</v>
      </c>
      <c r="G32" s="24">
        <f t="shared" si="0"/>
        <v>23.47228375687699</v>
      </c>
    </row>
    <row r="33" spans="1:7" s="6" customFormat="1">
      <c r="A33" s="25">
        <v>20</v>
      </c>
      <c r="B33" s="31" t="s">
        <v>24</v>
      </c>
      <c r="C33" s="35" t="s">
        <v>38</v>
      </c>
      <c r="D33" s="28" t="s">
        <v>5</v>
      </c>
      <c r="E33" s="28">
        <v>6</v>
      </c>
      <c r="F33" s="51">
        <v>1.8749234176551988</v>
      </c>
      <c r="G33" s="24">
        <f t="shared" si="0"/>
        <v>11.249540505931193</v>
      </c>
    </row>
    <row r="34" spans="1:7" s="6" customFormat="1" ht="38.25">
      <c r="A34" s="25">
        <v>21</v>
      </c>
      <c r="B34" s="26" t="s">
        <v>16</v>
      </c>
      <c r="C34" s="27" t="s">
        <v>56</v>
      </c>
      <c r="D34" s="28" t="s">
        <v>5</v>
      </c>
      <c r="E34" s="28">
        <v>9</v>
      </c>
      <c r="F34" s="51">
        <v>49.722495121923885</v>
      </c>
      <c r="G34" s="24">
        <f t="shared" si="0"/>
        <v>447.50245609731496</v>
      </c>
    </row>
    <row r="35" spans="1:7" s="6" customFormat="1" ht="25.5">
      <c r="A35" s="25">
        <v>22</v>
      </c>
      <c r="B35" s="36" t="s">
        <v>11</v>
      </c>
      <c r="C35" s="37" t="s">
        <v>39</v>
      </c>
      <c r="D35" s="34" t="s">
        <v>6</v>
      </c>
      <c r="E35" s="38">
        <v>21.547999999999998</v>
      </c>
      <c r="F35" s="51">
        <v>11.949551408046799</v>
      </c>
      <c r="G35" s="24">
        <f t="shared" si="0"/>
        <v>257.48893374059242</v>
      </c>
    </row>
    <row r="36" spans="1:7" s="6" customFormat="1" ht="14.25">
      <c r="A36" s="25">
        <v>23</v>
      </c>
      <c r="B36" s="31" t="s">
        <v>12</v>
      </c>
      <c r="C36" s="27" t="s">
        <v>68</v>
      </c>
      <c r="D36" s="28" t="s">
        <v>13</v>
      </c>
      <c r="E36" s="39">
        <v>10.14</v>
      </c>
      <c r="F36" s="51">
        <v>38.76816372704004</v>
      </c>
      <c r="G36" s="24">
        <f t="shared" si="0"/>
        <v>393.10918019218605</v>
      </c>
    </row>
    <row r="37" spans="1:7" s="6" customFormat="1">
      <c r="A37" s="25">
        <v>24</v>
      </c>
      <c r="B37" s="26" t="s">
        <v>27</v>
      </c>
      <c r="C37" s="27" t="s">
        <v>69</v>
      </c>
      <c r="D37" s="28" t="s">
        <v>2</v>
      </c>
      <c r="E37" s="28">
        <v>137.69999999999999</v>
      </c>
      <c r="F37" s="51">
        <v>0.15994607354404541</v>
      </c>
      <c r="G37" s="24">
        <f t="shared" si="0"/>
        <v>22.024574327015053</v>
      </c>
    </row>
    <row r="38" spans="1:7" s="6" customFormat="1" ht="14.25">
      <c r="A38" s="40">
        <v>25</v>
      </c>
      <c r="B38" s="41" t="s">
        <v>26</v>
      </c>
      <c r="C38" s="42" t="s">
        <v>53</v>
      </c>
      <c r="D38" s="43" t="s">
        <v>13</v>
      </c>
      <c r="E38" s="43">
        <v>0.82620000000000005</v>
      </c>
      <c r="F38" s="51">
        <v>112.86466327848152</v>
      </c>
      <c r="G38" s="24">
        <f t="shared" si="0"/>
        <v>93.248784800681435</v>
      </c>
    </row>
    <row r="39" spans="1:7" s="6" customFormat="1">
      <c r="A39" s="44"/>
      <c r="B39" s="8"/>
      <c r="C39" s="9" t="s">
        <v>70</v>
      </c>
      <c r="D39" s="4"/>
      <c r="E39" s="7"/>
      <c r="F39" s="4"/>
      <c r="G39" s="52">
        <f>SUM(G14:G38)</f>
        <v>16735.941119216543</v>
      </c>
    </row>
    <row r="40" spans="1:7" s="6" customFormat="1">
      <c r="A40" s="44"/>
      <c r="B40" s="8"/>
      <c r="C40" s="9" t="s">
        <v>71</v>
      </c>
      <c r="D40" s="4"/>
      <c r="E40" s="7"/>
      <c r="F40" s="4"/>
      <c r="G40" s="5">
        <f>SUM(G39*0.11)</f>
        <v>1840.9535231138198</v>
      </c>
    </row>
    <row r="41" spans="1:7" s="6" customFormat="1">
      <c r="A41" s="44"/>
      <c r="B41" s="8"/>
      <c r="C41" s="9" t="s">
        <v>70</v>
      </c>
      <c r="D41" s="4"/>
      <c r="E41" s="7"/>
      <c r="F41" s="4"/>
      <c r="G41" s="52">
        <f>SUM(G40+G39)</f>
        <v>18576.894642330364</v>
      </c>
    </row>
    <row r="42" spans="1:7" s="6" customFormat="1">
      <c r="A42" s="44"/>
      <c r="B42" s="8"/>
      <c r="C42" s="9" t="s">
        <v>72</v>
      </c>
      <c r="D42" s="4"/>
      <c r="E42" s="7"/>
      <c r="F42" s="4"/>
      <c r="G42" s="5">
        <f>SUM(G41*0.2)</f>
        <v>3715.3789284660729</v>
      </c>
    </row>
    <row r="43" spans="1:7" s="6" customFormat="1">
      <c r="A43" s="44"/>
      <c r="B43" s="8"/>
      <c r="C43" s="9" t="s">
        <v>70</v>
      </c>
      <c r="D43" s="4"/>
      <c r="E43" s="7"/>
      <c r="F43" s="4"/>
      <c r="G43" s="52">
        <f>SUM(G42+G41)</f>
        <v>22292.273570796438</v>
      </c>
    </row>
    <row r="44" spans="1:7" s="2" customFormat="1">
      <c r="E44" s="45"/>
    </row>
    <row r="45" spans="1:7" s="2" customFormat="1">
      <c r="E45" s="45"/>
    </row>
    <row r="46" spans="1:7" s="2" customFormat="1">
      <c r="E46" s="45"/>
    </row>
    <row r="47" spans="1:7" s="2" customFormat="1">
      <c r="C47" s="46" t="s">
        <v>73</v>
      </c>
      <c r="E47" s="45"/>
      <c r="F47" s="53" t="s">
        <v>74</v>
      </c>
      <c r="G47" s="53"/>
    </row>
    <row r="48" spans="1:7" s="2" customFormat="1">
      <c r="E48" s="45"/>
    </row>
    <row r="49" spans="3:6" s="2" customFormat="1">
      <c r="E49" s="45"/>
    </row>
    <row r="50" spans="3:6" s="2" customFormat="1">
      <c r="E50" s="45"/>
    </row>
    <row r="51" spans="3:6" s="2" customFormat="1">
      <c r="C51" s="2" t="s">
        <v>75</v>
      </c>
      <c r="E51" s="45"/>
      <c r="F51" s="2" t="s">
        <v>76</v>
      </c>
    </row>
    <row r="52" spans="3:6" s="2" customFormat="1">
      <c r="E52" s="45"/>
    </row>
  </sheetData>
  <mergeCells count="12">
    <mergeCell ref="F47:G47"/>
    <mergeCell ref="A1:G3"/>
    <mergeCell ref="A5:G5"/>
    <mergeCell ref="A7:G8"/>
    <mergeCell ref="A11:A12"/>
    <mergeCell ref="B11:B12"/>
    <mergeCell ref="C11:C12"/>
    <mergeCell ref="D11:D12"/>
    <mergeCell ref="E11:E12"/>
    <mergeCell ref="F11:F12"/>
    <mergeCell ref="G11:G12"/>
    <mergeCell ref="B6:C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Bovandakutyun</vt:lpstr>
      <vt:lpstr>Tsavalatert gnerov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Gagik Baghdasaryan</dc:creator>
  <cp:lastModifiedBy>user</cp:lastModifiedBy>
  <cp:lastPrinted>2015-09-15T06:16:37Z</cp:lastPrinted>
  <dcterms:created xsi:type="dcterms:W3CDTF">1996-10-14T23:33:28Z</dcterms:created>
  <dcterms:modified xsi:type="dcterms:W3CDTF">2015-09-19T07:22:08Z</dcterms:modified>
</cp:coreProperties>
</file>